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384" windowHeight="9312"/>
  </bookViews>
  <sheets>
    <sheet name="Приложение 2" sheetId="1" r:id="rId1"/>
  </sheets>
  <externalReferences>
    <externalReference r:id="rId2"/>
  </externalReferences>
  <definedNames>
    <definedName name="OLE_LINK1" localSheetId="0">'Приложение 2'!$A$12</definedName>
    <definedName name="_xlnm.Print_Area" localSheetId="0">'Приложение 2'!$A$1:$J$27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/>
  <c r="I15" s="1"/>
  <c r="H18"/>
  <c r="H15" s="1"/>
  <c r="G18"/>
  <c r="F18"/>
  <c r="E18"/>
  <c r="J18" s="1"/>
  <c r="J17"/>
  <c r="J16"/>
  <c r="G15"/>
  <c r="F15"/>
  <c r="E15" l="1"/>
  <c r="J15" s="1"/>
</calcChain>
</file>

<file path=xl/sharedStrings.xml><?xml version="1.0" encoding="utf-8"?>
<sst xmlns="http://schemas.openxmlformats.org/spreadsheetml/2006/main" count="74" uniqueCount="38">
  <si>
    <t xml:space="preserve">Приложение № 1
к муниципальной программе «Архитектура и градостроительство городского округа Домодедово на 2014-2018 годы» </t>
  </si>
  <si>
    <t>Паспорт подпрограммы</t>
  </si>
  <si>
    <t xml:space="preserve">"Проектно-информационное обеспечение градостроительной деятельности городского округа Домодедово на 2014-2018 годы" </t>
  </si>
  <si>
    <t xml:space="preserve">Муниципальный заказчик подпрограммы </t>
  </si>
  <si>
    <t>Управление строительства и городской инфраструктуры администрации городского округа Домодедово</t>
  </si>
  <si>
    <t>Задача I  Обработка поступивших заявлений  в сфере архитектурно-градостроительной деятельности (%)</t>
  </si>
  <si>
    <t>Отчетный (базовый) период</t>
  </si>
  <si>
    <t>Очередной финансовый год</t>
  </si>
  <si>
    <t>1-й год планового периода</t>
  </si>
  <si>
    <t>2-й год планового периода</t>
  </si>
  <si>
    <t>3-й год планового периода</t>
  </si>
  <si>
    <t>4-й год планового периода</t>
  </si>
  <si>
    <t>Задача II 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 (%)</t>
  </si>
  <si>
    <t>Задача III Создание архитектурно-планировочных концепций по формированию привлекательного облика города, создание и развитие пешеходных зон и улиц. (ед.)</t>
  </si>
  <si>
    <t>-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</si>
  <si>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</si>
  <si>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Наименование подпрограммы</t>
  </si>
  <si>
    <t>Главный распорядитель бюджетных средств</t>
  </si>
  <si>
    <t>Источник финансирования</t>
  </si>
  <si>
    <t>Расходы  (тыс. рублей)</t>
  </si>
  <si>
    <t>Итого</t>
  </si>
  <si>
    <t>Подпрограмма 1 "Проектно-информационное обеспечение градостроительной деятельности городского округа Домодедово на 2014-2018 годы"</t>
  </si>
  <si>
    <t>Администрация городского округа Домодедово</t>
  </si>
  <si>
    <t>Всего:
в том числе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</si>
  <si>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</si>
  <si>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</si>
  <si>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</si>
  <si>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</si>
  <si>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Планируемые результаты реализации подпрограммы:</t>
  </si>
  <si>
    <t>Наличие в городском округе Домодедово утвержденного генерального плана (да\нет)</t>
  </si>
  <si>
    <t>да</t>
  </si>
  <si>
    <t>Наличие в городском округе Домодедово утвержденных документов градостроительного зонирования (да\нет)</t>
  </si>
  <si>
    <t>нет</t>
  </si>
  <si>
    <t>Разработка проекта концепции архитектурно-художественного освещения города Домодедово (ед.)</t>
  </si>
  <si>
    <t>Разработка проекта концепции проектов нового облика территорий главных улиц (группы улиц) города Домодедово  (ед.)</t>
  </si>
  <si>
    <t>Оформление проектных материалов (%)</t>
  </si>
  <si>
    <t>Адресно-справочная деятельность (%)</t>
  </si>
  <si>
    <t>Ведение ИСОГД (%)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</si>
</sst>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  <xf numFmtId="3" fontId="8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oronovaLN/Local%20Settings/Temporary%20Internet%20Files/Content.Outlook/GDCYR3EG/&#1050;&#1086;&#1087;&#1080;&#1103;%20&#1055;&#1088;&#1080;&#1083;&#1086;&#1078;&#1077;&#1085;&#1080;&#1103;%20&#1072;&#1088;&#1093;&#1080;&#1090;&#1077;&#1082;&#1090;&#1091;&#1088;&#1072;%20&#1085;&#1086;&#1074;&#1099;&#1077;%20&#1089;&#1091;&#1084;&#1084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  <sheetName val="Приложение 10"/>
      <sheetName val="Приложение 11"/>
      <sheetName val="Приложение 12"/>
      <sheetName val="Приложение 13"/>
      <sheetName val="Приложение 14"/>
      <sheetName val="Лист1"/>
    </sheetNames>
    <sheetDataSet>
      <sheetData sheetId="0"/>
      <sheetData sheetId="1"/>
      <sheetData sheetId="2"/>
      <sheetData sheetId="3"/>
      <sheetData sheetId="4">
        <row r="10">
          <cell r="E10">
            <v>12142</v>
          </cell>
          <cell r="H10">
            <v>9689</v>
          </cell>
          <cell r="I10">
            <v>10132.4</v>
          </cell>
          <cell r="J10">
            <v>10132.4</v>
          </cell>
          <cell r="K10">
            <v>10132.4</v>
          </cell>
        </row>
        <row r="52">
          <cell r="H52">
            <v>6000</v>
          </cell>
          <cell r="I52">
            <v>0</v>
          </cell>
          <cell r="J52">
            <v>0</v>
          </cell>
          <cell r="K52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abSelected="1" zoomScale="60" zoomScaleNormal="60" workbookViewId="0">
      <selection activeCell="A3" sqref="A3:J3"/>
    </sheetView>
  </sheetViews>
  <sheetFormatPr defaultRowHeight="13.2"/>
  <cols>
    <col min="1" max="1" width="49.88671875" customWidth="1"/>
    <col min="2" max="2" width="17.44140625" customWidth="1"/>
    <col min="3" max="3" width="15.109375" customWidth="1"/>
    <col min="4" max="4" width="12.88671875" customWidth="1"/>
    <col min="5" max="5" width="11.33203125" customWidth="1"/>
    <col min="6" max="6" width="12.88671875" customWidth="1"/>
    <col min="7" max="7" width="14.44140625" customWidth="1"/>
    <col min="8" max="8" width="13.88671875" customWidth="1"/>
    <col min="9" max="9" width="14.109375" customWidth="1"/>
    <col min="10" max="10" width="13" customWidth="1"/>
  </cols>
  <sheetData>
    <row r="1" spans="1:10" ht="21" customHeight="1">
      <c r="A1" s="1"/>
      <c r="B1" s="1"/>
      <c r="C1" s="1"/>
      <c r="D1" s="1"/>
      <c r="E1" s="1"/>
      <c r="F1" s="1"/>
      <c r="G1" s="1"/>
      <c r="H1" s="1"/>
      <c r="I1" s="30" t="s">
        <v>0</v>
      </c>
      <c r="J1" s="31"/>
    </row>
    <row r="2" spans="1:10" ht="43.5" customHeight="1">
      <c r="A2" s="1"/>
      <c r="B2" s="1"/>
      <c r="C2" s="1"/>
      <c r="D2" s="1"/>
      <c r="E2" s="1"/>
      <c r="F2" s="1"/>
      <c r="G2" s="1"/>
      <c r="H2" s="1"/>
      <c r="I2" s="31"/>
      <c r="J2" s="31"/>
    </row>
    <row r="3" spans="1:10" ht="15.6">
      <c r="A3" s="32" t="s">
        <v>1</v>
      </c>
      <c r="B3" s="32"/>
      <c r="C3" s="32"/>
      <c r="D3" s="32"/>
      <c r="E3" s="33"/>
      <c r="F3" s="33"/>
      <c r="G3" s="33"/>
      <c r="H3" s="33"/>
      <c r="I3" s="33"/>
      <c r="J3" s="33"/>
    </row>
    <row r="4" spans="1:10" s="2" customFormat="1" ht="15.6">
      <c r="A4" s="32" t="s">
        <v>2</v>
      </c>
      <c r="B4" s="32"/>
      <c r="C4" s="32"/>
      <c r="D4" s="32"/>
      <c r="E4" s="32"/>
      <c r="F4" s="32"/>
      <c r="G4" s="32"/>
      <c r="H4" s="32"/>
      <c r="I4" s="32"/>
      <c r="J4" s="32"/>
    </row>
    <row r="5" spans="1:10">
      <c r="A5" s="3" t="s">
        <v>3</v>
      </c>
      <c r="B5" s="24" t="s">
        <v>4</v>
      </c>
      <c r="C5" s="24"/>
      <c r="D5" s="24"/>
      <c r="E5" s="24"/>
      <c r="F5" s="24"/>
      <c r="G5" s="24"/>
      <c r="H5" s="24"/>
      <c r="I5" s="24"/>
      <c r="J5" s="24"/>
    </row>
    <row r="6" spans="1:10">
      <c r="A6" s="34" t="s">
        <v>5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ht="39.6">
      <c r="A7" s="25"/>
      <c r="B7" s="24" t="s">
        <v>6</v>
      </c>
      <c r="C7" s="24"/>
      <c r="D7" s="24"/>
      <c r="E7" s="24"/>
      <c r="F7" s="4" t="s">
        <v>7</v>
      </c>
      <c r="G7" s="4" t="s">
        <v>8</v>
      </c>
      <c r="H7" s="4" t="s">
        <v>9</v>
      </c>
      <c r="I7" s="4" t="s">
        <v>10</v>
      </c>
      <c r="J7" s="4" t="s">
        <v>11</v>
      </c>
    </row>
    <row r="8" spans="1:10">
      <c r="A8" s="25"/>
      <c r="B8" s="27">
        <v>100</v>
      </c>
      <c r="C8" s="27"/>
      <c r="D8" s="27"/>
      <c r="E8" s="27"/>
      <c r="F8" s="5">
        <v>100</v>
      </c>
      <c r="G8" s="5">
        <v>100</v>
      </c>
      <c r="H8" s="5">
        <v>100</v>
      </c>
      <c r="I8" s="5">
        <v>100</v>
      </c>
      <c r="J8" s="5">
        <v>100</v>
      </c>
    </row>
    <row r="9" spans="1:10" ht="40.5" customHeight="1">
      <c r="A9" s="25" t="s">
        <v>12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>
      <c r="A10" s="6"/>
      <c r="B10" s="27">
        <v>100</v>
      </c>
      <c r="C10" s="27"/>
      <c r="D10" s="27"/>
      <c r="E10" s="27"/>
      <c r="F10" s="5">
        <v>100</v>
      </c>
      <c r="G10" s="5">
        <v>100</v>
      </c>
      <c r="H10" s="5">
        <v>100</v>
      </c>
      <c r="I10" s="5">
        <v>100</v>
      </c>
      <c r="J10" s="5">
        <v>100</v>
      </c>
    </row>
    <row r="11" spans="1:10">
      <c r="A11" s="25" t="s">
        <v>13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>
      <c r="A12" s="6"/>
      <c r="B12" s="29" t="s">
        <v>14</v>
      </c>
      <c r="C12" s="29"/>
      <c r="D12" s="29"/>
      <c r="E12" s="29"/>
      <c r="F12" s="7" t="s">
        <v>14</v>
      </c>
      <c r="G12" s="7">
        <v>2</v>
      </c>
      <c r="H12" s="7" t="s">
        <v>14</v>
      </c>
      <c r="I12" s="7" t="s">
        <v>14</v>
      </c>
      <c r="J12" s="7" t="s">
        <v>14</v>
      </c>
    </row>
    <row r="13" spans="1:10" ht="15" customHeight="1">
      <c r="A13" s="24" t="s">
        <v>15</v>
      </c>
      <c r="B13" s="24" t="s">
        <v>16</v>
      </c>
      <c r="C13" s="24" t="s">
        <v>17</v>
      </c>
      <c r="D13" s="24" t="s">
        <v>18</v>
      </c>
      <c r="E13" s="24" t="s">
        <v>19</v>
      </c>
      <c r="F13" s="24"/>
      <c r="G13" s="24"/>
      <c r="H13" s="24"/>
      <c r="I13" s="24"/>
      <c r="J13" s="24"/>
    </row>
    <row r="14" spans="1:10" ht="39.6">
      <c r="A14" s="24"/>
      <c r="B14" s="24"/>
      <c r="C14" s="24"/>
      <c r="D14" s="24"/>
      <c r="E14" s="4" t="s">
        <v>7</v>
      </c>
      <c r="F14" s="4" t="s">
        <v>8</v>
      </c>
      <c r="G14" s="8" t="s">
        <v>9</v>
      </c>
      <c r="H14" s="8" t="s">
        <v>10</v>
      </c>
      <c r="I14" s="8" t="s">
        <v>11</v>
      </c>
      <c r="J14" s="8" t="s">
        <v>20</v>
      </c>
    </row>
    <row r="15" spans="1:10" ht="26.4">
      <c r="A15" s="24"/>
      <c r="B15" s="24" t="s">
        <v>21</v>
      </c>
      <c r="C15" s="24" t="s">
        <v>22</v>
      </c>
      <c r="D15" s="4" t="s">
        <v>23</v>
      </c>
      <c r="E15" s="9">
        <f>E18</f>
        <v>12142</v>
      </c>
      <c r="F15" s="9">
        <f>F18</f>
        <v>15689</v>
      </c>
      <c r="G15" s="10">
        <f>G18</f>
        <v>10132.4</v>
      </c>
      <c r="H15" s="10">
        <f>H18</f>
        <v>10132.4</v>
      </c>
      <c r="I15" s="10">
        <f>I18</f>
        <v>10132.4</v>
      </c>
      <c r="J15" s="10">
        <f>E15+F15+G15+H15+I15</f>
        <v>58228.200000000004</v>
      </c>
    </row>
    <row r="16" spans="1:10" ht="39.6" hidden="1">
      <c r="A16" s="24"/>
      <c r="B16" s="24"/>
      <c r="C16" s="24"/>
      <c r="D16" s="3" t="s">
        <v>24</v>
      </c>
      <c r="E16" s="11"/>
      <c r="F16" s="11"/>
      <c r="G16" s="12"/>
      <c r="H16" s="12"/>
      <c r="I16" s="12"/>
      <c r="J16" s="10">
        <f>E16+F16+G16+H16+I16</f>
        <v>0</v>
      </c>
    </row>
    <row r="17" spans="1:10" ht="52.8" hidden="1">
      <c r="A17" s="24"/>
      <c r="B17" s="24"/>
      <c r="C17" s="24"/>
      <c r="D17" s="3" t="s">
        <v>25</v>
      </c>
      <c r="E17" s="13">
        <v>12142</v>
      </c>
      <c r="F17" s="13">
        <v>15689</v>
      </c>
      <c r="G17" s="14">
        <v>12142</v>
      </c>
      <c r="H17" s="14">
        <v>12142</v>
      </c>
      <c r="I17" s="14">
        <v>12142</v>
      </c>
      <c r="J17" s="10">
        <f>E17+F17+G17+H17+I17</f>
        <v>64257</v>
      </c>
    </row>
    <row r="18" spans="1:10" ht="95.25" customHeight="1">
      <c r="A18" s="24"/>
      <c r="B18" s="24"/>
      <c r="C18" s="24"/>
      <c r="D18" s="3" t="s">
        <v>26</v>
      </c>
      <c r="E18" s="9">
        <f>'[1]Приложение 5'!E10</f>
        <v>12142</v>
      </c>
      <c r="F18" s="9">
        <f>'[1]Приложение 5'!H52+'[1]Приложение 5'!H10</f>
        <v>15689</v>
      </c>
      <c r="G18" s="10">
        <f>'[1]Приложение 5'!I52+'[1]Приложение 5'!I10</f>
        <v>10132.4</v>
      </c>
      <c r="H18" s="10">
        <f>'[1]Приложение 5'!J52+'[1]Приложение 5'!J10</f>
        <v>10132.4</v>
      </c>
      <c r="I18" s="10">
        <f>'[1]Приложение 5'!K52+'[1]Приложение 5'!K10</f>
        <v>10132.4</v>
      </c>
      <c r="J18" s="10">
        <f>E18+F18+G18+H18+I18</f>
        <v>58228.200000000004</v>
      </c>
    </row>
    <row r="19" spans="1:10" ht="46.5" hidden="1" customHeight="1">
      <c r="A19" s="24"/>
      <c r="B19" s="24"/>
      <c r="C19" s="24"/>
      <c r="D19" s="15" t="s">
        <v>27</v>
      </c>
      <c r="E19" s="16"/>
      <c r="F19" s="16"/>
      <c r="G19" s="16"/>
      <c r="H19" s="16"/>
      <c r="I19" s="16"/>
      <c r="J19" s="16"/>
    </row>
    <row r="20" spans="1:10" ht="42" customHeight="1">
      <c r="A20" s="25" t="s">
        <v>28</v>
      </c>
      <c r="B20" s="25"/>
      <c r="C20" s="25"/>
      <c r="D20" s="25"/>
      <c r="E20" s="4" t="s">
        <v>7</v>
      </c>
      <c r="F20" s="4" t="s">
        <v>8</v>
      </c>
      <c r="G20" s="4" t="s">
        <v>9</v>
      </c>
      <c r="H20" s="4" t="s">
        <v>10</v>
      </c>
      <c r="I20" s="4" t="s">
        <v>11</v>
      </c>
      <c r="J20" s="4"/>
    </row>
    <row r="21" spans="1:10">
      <c r="A21" s="20" t="s">
        <v>29</v>
      </c>
      <c r="B21" s="21"/>
      <c r="C21" s="21"/>
      <c r="D21" s="21"/>
      <c r="E21" s="17" t="s">
        <v>30</v>
      </c>
      <c r="F21" s="17" t="s">
        <v>30</v>
      </c>
      <c r="G21" s="17" t="s">
        <v>30</v>
      </c>
      <c r="H21" s="17" t="s">
        <v>30</v>
      </c>
      <c r="I21" s="17" t="s">
        <v>30</v>
      </c>
      <c r="J21" s="17" t="s">
        <v>30</v>
      </c>
    </row>
    <row r="22" spans="1:10">
      <c r="A22" s="22" t="s">
        <v>31</v>
      </c>
      <c r="B22" s="21"/>
      <c r="C22" s="21"/>
      <c r="D22" s="21"/>
      <c r="E22" s="17" t="s">
        <v>32</v>
      </c>
      <c r="F22" s="17" t="s">
        <v>32</v>
      </c>
      <c r="G22" s="17" t="s">
        <v>32</v>
      </c>
      <c r="H22" s="17" t="s">
        <v>30</v>
      </c>
      <c r="I22" s="17" t="s">
        <v>30</v>
      </c>
      <c r="J22" s="17" t="s">
        <v>30</v>
      </c>
    </row>
    <row r="23" spans="1:10">
      <c r="A23" s="22" t="s">
        <v>33</v>
      </c>
      <c r="B23" s="21"/>
      <c r="C23" s="21"/>
      <c r="D23" s="21"/>
      <c r="E23" s="17" t="s">
        <v>14</v>
      </c>
      <c r="F23" s="18">
        <v>1</v>
      </c>
      <c r="G23" s="17" t="s">
        <v>14</v>
      </c>
      <c r="H23" s="17" t="s">
        <v>14</v>
      </c>
      <c r="I23" s="17" t="s">
        <v>14</v>
      </c>
      <c r="J23" s="18">
        <v>1</v>
      </c>
    </row>
    <row r="24" spans="1:10">
      <c r="A24" s="22" t="s">
        <v>34</v>
      </c>
      <c r="B24" s="22"/>
      <c r="C24" s="22"/>
      <c r="D24" s="22"/>
      <c r="E24" s="17" t="s">
        <v>14</v>
      </c>
      <c r="F24" s="18">
        <v>1</v>
      </c>
      <c r="G24" s="17" t="s">
        <v>14</v>
      </c>
      <c r="H24" s="17" t="s">
        <v>14</v>
      </c>
      <c r="I24" s="17" t="s">
        <v>14</v>
      </c>
      <c r="J24" s="18">
        <v>1</v>
      </c>
    </row>
    <row r="25" spans="1:10">
      <c r="A25" s="20" t="s">
        <v>35</v>
      </c>
      <c r="B25" s="21"/>
      <c r="C25" s="21"/>
      <c r="D25" s="21"/>
      <c r="E25" s="19">
        <v>100</v>
      </c>
      <c r="F25" s="19">
        <v>100</v>
      </c>
      <c r="G25" s="19">
        <v>100</v>
      </c>
      <c r="H25" s="19">
        <v>100</v>
      </c>
      <c r="I25" s="19">
        <v>100</v>
      </c>
      <c r="J25" s="19">
        <v>100</v>
      </c>
    </row>
    <row r="26" spans="1:10">
      <c r="A26" s="22" t="s">
        <v>36</v>
      </c>
      <c r="B26" s="21"/>
      <c r="C26" s="21"/>
      <c r="D26" s="21"/>
      <c r="E26" s="19">
        <v>100</v>
      </c>
      <c r="F26" s="19">
        <v>100</v>
      </c>
      <c r="G26" s="19">
        <v>100</v>
      </c>
      <c r="H26" s="19">
        <v>100</v>
      </c>
      <c r="I26" s="19">
        <v>100</v>
      </c>
      <c r="J26" s="19">
        <v>100</v>
      </c>
    </row>
    <row r="27" spans="1:10">
      <c r="A27" s="23" t="s">
        <v>37</v>
      </c>
      <c r="B27" s="21"/>
      <c r="C27" s="21"/>
      <c r="D27" s="21"/>
      <c r="E27" s="19">
        <v>100</v>
      </c>
      <c r="F27" s="19" t="s">
        <v>14</v>
      </c>
      <c r="G27" s="19" t="s">
        <v>14</v>
      </c>
      <c r="H27" s="19" t="s">
        <v>14</v>
      </c>
      <c r="I27" s="19" t="s">
        <v>14</v>
      </c>
      <c r="J27" s="19">
        <v>100</v>
      </c>
    </row>
  </sheetData>
  <mergeCells count="27">
    <mergeCell ref="A7:A8"/>
    <mergeCell ref="B7:E7"/>
    <mergeCell ref="B8:E8"/>
    <mergeCell ref="I1:J2"/>
    <mergeCell ref="A3:J3"/>
    <mergeCell ref="A4:J4"/>
    <mergeCell ref="B5:J5"/>
    <mergeCell ref="A6:J6"/>
    <mergeCell ref="A9:J9"/>
    <mergeCell ref="B10:E10"/>
    <mergeCell ref="A11:J11"/>
    <mergeCell ref="B12:E12"/>
    <mergeCell ref="A13:A19"/>
    <mergeCell ref="B13:B14"/>
    <mergeCell ref="C13:C14"/>
    <mergeCell ref="D13:D14"/>
    <mergeCell ref="E13:J13"/>
    <mergeCell ref="B15:B19"/>
    <mergeCell ref="A25:D25"/>
    <mergeCell ref="A26:D26"/>
    <mergeCell ref="A27:D27"/>
    <mergeCell ref="C15:C19"/>
    <mergeCell ref="A20:D20"/>
    <mergeCell ref="A21:D21"/>
    <mergeCell ref="A22:D22"/>
    <mergeCell ref="A23:D23"/>
    <mergeCell ref="A24:D24"/>
  </mergeCells>
  <pageMargins left="0.25" right="0.25" top="0.75" bottom="0.75" header="0.3" footer="0.3"/>
  <pageSetup paperSize="9" scale="8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2'!OLE_LINK1</vt:lpstr>
      <vt:lpstr>'Приложение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VoronovaLN</cp:lastModifiedBy>
  <dcterms:created xsi:type="dcterms:W3CDTF">2015-11-19T06:52:14Z</dcterms:created>
  <dcterms:modified xsi:type="dcterms:W3CDTF">2015-11-19T13:59:57Z</dcterms:modified>
</cp:coreProperties>
</file>